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4-0162\ANEXOS\"/>
    </mc:Choice>
  </mc:AlternateContent>
  <xr:revisionPtr revIDLastSave="0" documentId="13_ncr:1_{0C3BF0E3-E68D-4730-9659-53EB97640A3C}" xr6:coauthVersionLast="47" xr6:coauthVersionMax="47" xr10:uidLastSave="{00000000-0000-0000-0000-000000000000}"/>
  <workbookProtection workbookAlgorithmName="SHA-512" workbookHashValue="qXKZAVN6/x+WdIAwg3xORmYDkeOm1hHG6bf+6Wh5krpAhBzUwEKtUZzRZvc9Xq0XuxIKsVUcuVCBd1SuYNUiWg==" workbookSaltValue="IkbKm/KwsO+yoZJCuuA9lw=="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 l="1"/>
  <c r="F27" i="1"/>
  <c r="F25" i="1"/>
  <c r="F24" i="1"/>
  <c r="F23" i="1" l="1"/>
  <c r="F28" i="1" l="1"/>
  <c r="F32" i="1" s="1"/>
</calcChain>
</file>

<file path=xl/sharedStrings.xml><?xml version="1.0" encoding="utf-8"?>
<sst xmlns="http://schemas.openxmlformats.org/spreadsheetml/2006/main" count="18" uniqueCount="18">
  <si>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</si>
  <si>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</si>
  <si>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</si>
  <si>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</si>
  <si>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</si>
  <si>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</si>
  <si>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</si>
  <si>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</si>
  <si>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</si>
  <si>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</si>
  <si>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</si>
  <si>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</si>
  <si>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LOTE 1 - 	Contratación del servicio sanitario de Cirugía torácica en A Coruña</t>
  </si>
  <si>
    <t>Consultas Sucesivas Especialistas</t>
  </si>
  <si>
    <t>IQ Grupo IV</t>
  </si>
  <si>
    <t>IQ Grupo VI</t>
  </si>
  <si>
    <r>
      <t>*El importe de adjudicación - OFERTA TOTAL - será el resultado de la suma de todos los precios unitarios de la oferta presentada por el consumo estimado de cada uno de los servicios para la duración inicial del contrato más 9</t>
    </r>
    <r>
      <rPr>
        <sz val="11"/>
        <rFont val="Calibri"/>
        <family val="2"/>
        <scheme val="minor"/>
      </rPr>
      <t>.000,00</t>
    </r>
    <r>
      <rPr>
        <sz val="11"/>
        <color theme="1"/>
        <rFont val="Calibri"/>
        <family val="2"/>
        <scheme val="minor"/>
      </rPr>
      <t xml:space="preserve">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</si>
  <si>
    <t>IQ Grupo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</si>
</sst>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166" fontId="11" fillId="7" borderId="16"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4" fillId="3" borderId="9" xfId="1" applyFont="1" applyFill="1" applyBorder="1" applyAlignment="1">
      <alignment horizontal="lef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410883</xdr:colOff>
      <xdr:row>5</xdr:row>
      <xdr:rowOff>30069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3"/>
  <sheetViews>
    <sheetView tabSelected="1" topLeftCell="A11" zoomScaleNormal="100" workbookViewId="0">
      <selection activeCell="C27" sqref="C27"/>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7" t="s">
        <v>10</v>
      </c>
      <c r="C2" s="48"/>
      <c r="D2" s="48"/>
      <c r="E2" s="48"/>
      <c r="F2" s="49"/>
    </row>
    <row r="3" spans="2:7" ht="15" customHeight="1" thickBot="1" x14ac:dyDescent="0.4">
      <c r="B3" s="50"/>
      <c r="C3" s="51"/>
      <c r="D3" s="51"/>
      <c r="E3" s="51"/>
      <c r="F3" s="52"/>
    </row>
    <row r="4" spans="2:7" ht="15" thickBot="1" x14ac:dyDescent="0.4"/>
    <row r="5" spans="2:7" ht="21" customHeight="1" x14ac:dyDescent="0.35">
      <c r="B5" s="53" t="s">
        <v>12</v>
      </c>
      <c r="C5" s="54"/>
      <c r="D5" s="54"/>
      <c r="E5" s="54"/>
      <c r="F5" s="55"/>
    </row>
    <row r="6" spans="2:7" ht="28.5" customHeight="1" thickBot="1" x14ac:dyDescent="0.4">
      <c r="B6" s="56"/>
      <c r="C6" s="57"/>
      <c r="D6" s="57"/>
      <c r="E6" s="57"/>
      <c r="F6" s="58"/>
    </row>
    <row r="7" spans="2:7" x14ac:dyDescent="0.35">
      <c r="B7" s="2"/>
      <c r="C7" s="1"/>
      <c r="D7" s="1"/>
      <c r="E7" s="1"/>
      <c r="F7" s="1"/>
    </row>
    <row r="8" spans="2:7" ht="15" thickBot="1" x14ac:dyDescent="0.4">
      <c r="B8" s="2"/>
      <c r="C8" s="1"/>
      <c r="D8" s="1"/>
      <c r="E8" s="1"/>
      <c r="F8" s="1"/>
    </row>
    <row r="9" spans="2:7" ht="15" customHeight="1" x14ac:dyDescent="0.35">
      <c r="B9" s="29" t="s">
        <v>9</v>
      </c>
      <c r="C9" s="30"/>
      <c r="D9" s="30"/>
      <c r="E9" s="30"/>
      <c r="F9" s="31"/>
    </row>
    <row r="10" spans="2:7" x14ac:dyDescent="0.35">
      <c r="B10" s="32"/>
      <c r="C10" s="33"/>
      <c r="D10" s="33"/>
      <c r="E10" s="33"/>
      <c r="F10" s="34"/>
    </row>
    <row r="11" spans="2:7" ht="15" thickBot="1" x14ac:dyDescent="0.4">
      <c r="B11" s="35"/>
      <c r="C11" s="36"/>
      <c r="D11" s="36"/>
      <c r="E11" s="36"/>
      <c r="F11" s="37"/>
    </row>
    <row r="12" spans="2:7" ht="15" thickBot="1" x14ac:dyDescent="0.4">
      <c r="B12" s="2"/>
      <c r="C12" s="1"/>
      <c r="D12" s="1"/>
      <c r="E12" s="1"/>
      <c r="F12" s="1"/>
    </row>
    <row r="13" spans="2:7" ht="15" customHeight="1" x14ac:dyDescent="0.35">
      <c r="B13" s="20" t="s">
        <v>7</v>
      </c>
      <c r="C13" s="21"/>
      <c r="D13" s="21"/>
      <c r="E13" s="21"/>
      <c r="F13" s="22"/>
      <c r="G13" s="3"/>
    </row>
    <row r="14" spans="2:7" ht="15" customHeight="1" x14ac:dyDescent="0.35">
      <c r="B14" s="23"/>
      <c r="C14" s="24"/>
      <c r="D14" s="24"/>
      <c r="E14" s="24"/>
      <c r="F14" s="25"/>
      <c r="G14" s="3"/>
    </row>
    <row r="15" spans="2:7" ht="15" customHeight="1" x14ac:dyDescent="0.35">
      <c r="B15" s="23"/>
      <c r="C15" s="24"/>
      <c r="D15" s="24"/>
      <c r="E15" s="24"/>
      <c r="F15" s="25"/>
      <c r="G15" s="3"/>
    </row>
    <row r="16" spans="2:7" ht="15" customHeight="1" x14ac:dyDescent="0.35">
      <c r="B16" s="23"/>
      <c r="C16" s="24"/>
      <c r="D16" s="24"/>
      <c r="E16" s="24"/>
      <c r="F16" s="25"/>
      <c r="G16" s="3"/>
    </row>
    <row r="17" spans="2:8" ht="15" customHeight="1" x14ac:dyDescent="0.35">
      <c r="B17" s="23"/>
      <c r="C17" s="24"/>
      <c r="D17" s="24"/>
      <c r="E17" s="24"/>
      <c r="F17" s="25"/>
      <c r="G17" s="3"/>
    </row>
    <row r="18" spans="2:8" ht="15" customHeight="1" x14ac:dyDescent="0.35">
      <c r="B18" s="23"/>
      <c r="C18" s="24"/>
      <c r="D18" s="24"/>
      <c r="E18" s="24"/>
      <c r="F18" s="25"/>
    </row>
    <row r="19" spans="2:8" ht="15" customHeight="1" x14ac:dyDescent="0.35">
      <c r="B19" s="23"/>
      <c r="C19" s="24"/>
      <c r="D19" s="24"/>
      <c r="E19" s="24"/>
      <c r="F19" s="25"/>
    </row>
    <row r="20" spans="2:8" ht="15" customHeight="1" thickBot="1" x14ac:dyDescent="0.4">
      <c r="B20" s="26"/>
      <c r="C20" s="27"/>
      <c r="D20" s="27"/>
      <c r="E20" s="27"/>
      <c r="F20" s="28"/>
    </row>
    <row r="21" spans="2:8" ht="15" thickBot="1" x14ac:dyDescent="0.4"/>
    <row r="22" spans="2:8" ht="51.75" customHeight="1" thickBot="1" x14ac:dyDescent="0.4">
      <c r="B22" s="8" t="s">
        <v>0</v>
      </c>
      <c r="C22" s="6" t="s">
        <v>1</v>
      </c>
      <c r="D22" s="7" t="s">
        <v>4</v>
      </c>
      <c r="E22" s="6" t="s">
        <v>5</v>
      </c>
      <c r="F22" s="10" t="s">
        <v>6</v>
      </c>
    </row>
    <row r="23" spans="2:8" ht="34.5" customHeight="1" thickBot="1" x14ac:dyDescent="0.4">
      <c r="B23" s="19" t="s">
        <v>11</v>
      </c>
      <c r="C23" s="14">
        <v>27</v>
      </c>
      <c r="D23" s="15"/>
      <c r="E23" s="16">
        <v>150</v>
      </c>
      <c r="F23" s="12" t="str">
        <f>IF(D23&lt;=0,"Error Precio",IF(D23&gt;E23,"Error Precio",+C23*D23))</f>
        <v>Error Precio</v>
      </c>
    </row>
    <row r="24" spans="2:8" ht="34.5" customHeight="1" thickBot="1" x14ac:dyDescent="0.4">
      <c r="B24" s="19" t="s">
        <v>13</v>
      </c>
      <c r="C24" s="17">
        <v>60</v>
      </c>
      <c r="D24" s="13"/>
      <c r="E24" s="18">
        <v>100</v>
      </c>
      <c r="F24" s="12" t="str">
        <f t="shared" ref="F24:F27" si="0">IF(D24&lt;=0,"Error Precio",IF(D24&gt;E24,"Error Precio",+C24*D24))</f>
        <v>Error Precio</v>
      </c>
    </row>
    <row r="25" spans="2:8" ht="34.5" customHeight="1" thickBot="1" x14ac:dyDescent="0.4">
      <c r="B25" s="19" t="s">
        <v>14</v>
      </c>
      <c r="C25" s="17">
        <v>6</v>
      </c>
      <c r="D25" s="13"/>
      <c r="E25" s="18">
        <v>1950</v>
      </c>
      <c r="F25" s="12" t="str">
        <f t="shared" si="0"/>
        <v>Error Precio</v>
      </c>
    </row>
    <row r="26" spans="2:8" ht="34.5" customHeight="1" thickBot="1" x14ac:dyDescent="0.4">
      <c r="B26" s="19" t="s">
        <v>17</v>
      </c>
      <c r="C26" s="17">
        <v>3</v>
      </c>
      <c r="D26" s="13"/>
      <c r="E26" s="18">
        <v>2606</v>
      </c>
      <c r="F26" s="12" t="str">
        <f t="shared" si="0"/>
        <v>Error Precio</v>
      </c>
    </row>
    <row r="27" spans="2:8" ht="34.5" customHeight="1" thickBot="1" x14ac:dyDescent="0.4">
      <c r="B27" s="19" t="s">
        <v>15</v>
      </c>
      <c r="C27" s="17">
        <v>3</v>
      </c>
      <c r="D27" s="13"/>
      <c r="E27" s="18">
        <v>3250</v>
      </c>
      <c r="F27" s="12" t="str">
        <f t="shared" si="0"/>
        <v>Error Precio</v>
      </c>
    </row>
    <row r="28" spans="2:8" x14ac:dyDescent="0.35">
      <c r="C28" s="11"/>
      <c r="D28" s="61" t="s">
        <v>2</v>
      </c>
      <c r="E28" s="62"/>
      <c r="F28" s="74" t="str">
        <f>IF(COUNTIF(F23:F27,"Error Precio"),"Oferta incompleta. Algún precio unitario superior a precio tope o menor o igual a cero",SUM(F23:F27))</f>
        <v>Oferta incompleta. Algún precio unitario superior a precio tope o menor o igual a cero</v>
      </c>
    </row>
    <row r="29" spans="2:8" x14ac:dyDescent="0.35">
      <c r="D29" s="61"/>
      <c r="E29" s="62"/>
      <c r="F29" s="75"/>
      <c r="H29" s="4"/>
    </row>
    <row r="30" spans="2:8" ht="15" thickBot="1" x14ac:dyDescent="0.4">
      <c r="D30" s="63"/>
      <c r="E30" s="64"/>
      <c r="F30" s="76"/>
    </row>
    <row r="31" spans="2:8" ht="43.5" customHeight="1" thickBot="1" x14ac:dyDescent="0.4">
      <c r="D31" s="59" t="s">
        <v>8</v>
      </c>
      <c r="E31" s="60"/>
      <c r="F31" s="9">
        <v>9000</v>
      </c>
      <c r="G31" s="5"/>
    </row>
    <row r="32" spans="2:8" x14ac:dyDescent="0.35">
      <c r="D32" s="65" t="s">
        <v>3</v>
      </c>
      <c r="E32" s="66"/>
      <c r="F32" s="71" t="e">
        <f>F28+F31</f>
        <v>#VALUE!</v>
      </c>
    </row>
    <row r="33" spans="2:6" x14ac:dyDescent="0.35">
      <c r="D33" s="67"/>
      <c r="E33" s="68"/>
      <c r="F33" s="72"/>
    </row>
    <row r="34" spans="2:6" x14ac:dyDescent="0.35">
      <c r="D34" s="67"/>
      <c r="E34" s="68"/>
      <c r="F34" s="72"/>
    </row>
    <row r="35" spans="2:6" ht="15" thickBot="1" x14ac:dyDescent="0.4">
      <c r="D35" s="69"/>
      <c r="E35" s="70"/>
      <c r="F35" s="73"/>
    </row>
    <row r="36" spans="2:6" ht="15" thickBot="1" x14ac:dyDescent="0.4"/>
    <row r="37" spans="2:6" ht="15" customHeight="1" x14ac:dyDescent="0.35">
      <c r="B37" s="38" t="s">
        <v>16</v>
      </c>
      <c r="C37" s="39"/>
      <c r="D37" s="39"/>
      <c r="E37" s="39"/>
      <c r="F37" s="40"/>
    </row>
    <row r="38" spans="2:6" x14ac:dyDescent="0.35">
      <c r="B38" s="41"/>
      <c r="C38" s="42"/>
      <c r="D38" s="42"/>
      <c r="E38" s="42"/>
      <c r="F38" s="43"/>
    </row>
    <row r="39" spans="2:6" x14ac:dyDescent="0.35">
      <c r="B39" s="41"/>
      <c r="C39" s="42"/>
      <c r="D39" s="42"/>
      <c r="E39" s="42"/>
      <c r="F39" s="43"/>
    </row>
    <row r="40" spans="2:6" x14ac:dyDescent="0.35">
      <c r="B40" s="41"/>
      <c r="C40" s="42"/>
      <c r="D40" s="42"/>
      <c r="E40" s="42"/>
      <c r="F40" s="43"/>
    </row>
    <row r="41" spans="2:6" x14ac:dyDescent="0.35">
      <c r="B41" s="41"/>
      <c r="C41" s="42"/>
      <c r="D41" s="42"/>
      <c r="E41" s="42"/>
      <c r="F41" s="43"/>
    </row>
    <row r="42" spans="2:6" x14ac:dyDescent="0.35">
      <c r="B42" s="41"/>
      <c r="C42" s="42"/>
      <c r="D42" s="42"/>
      <c r="E42" s="42"/>
      <c r="F42" s="43"/>
    </row>
    <row r="43" spans="2:6" ht="15" thickBot="1" x14ac:dyDescent="0.4">
      <c r="B43" s="44"/>
      <c r="C43" s="45"/>
      <c r="D43" s="45"/>
      <c r="E43" s="45"/>
      <c r="F43" s="46"/>
    </row>
  </sheetData>
  <sheetProtection algorithmName="SHA-512" hashValue="0wCHaQxcINj2rvuc6GoaXj8kbY+u3wgcsYzwuJt1qCePIlzo4VRN7gsnchavtXZTdICp5BBBFTTPXA+y53bzVg==" saltValue="xDF4erUOn55rpzjK8o/uDQ==" spinCount="100000" sheet="1" objects="1" scenarios="1"/>
  <mergeCells count="10">
    <mergeCell ref="B13:F20"/>
    <mergeCell ref="B9:F11"/>
    <mergeCell ref="B37:F43"/>
    <mergeCell ref="B2:F3"/>
    <mergeCell ref="B5:F6"/>
    <mergeCell ref="D31:E31"/>
    <mergeCell ref="D28:E30"/>
    <mergeCell ref="D32:E35"/>
    <mergeCell ref="F32:F35"/>
    <mergeCell ref="F28:F30"/>
  </mergeCells>
  <conditionalFormatting sqref="F23:F27">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7"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2025-02-18T10:34:50Z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2024-11-24T09:42:49Z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6c8fc042-ee2f-40b9-9ffc-98622a7e7a10</vt:lpwstr>
  </property>
  <property fmtid="{D5CDD505-2E9C-101B-9397-08002B2CF9AE}" pid="8" name="MSIP_Label_2c0a8209-6590-4cef-adb7-80fa47675d6e_ContentBits">
    <vt:lpwstr>2</vt:lpwstr>
  </property>
</Properties>
</file>